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11 Оценка ожидаемого исполнения бюджета\"/>
    </mc:Choice>
  </mc:AlternateContent>
  <bookViews>
    <workbookView xWindow="0" yWindow="0" windowWidth="28800" windowHeight="124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5" i="1" l="1"/>
  <c r="C65" i="1"/>
</calcChain>
</file>

<file path=xl/sharedStrings.xml><?xml version="1.0" encoding="utf-8"?>
<sst xmlns="http://schemas.openxmlformats.org/spreadsheetml/2006/main" count="209" uniqueCount="168">
  <si>
    <t>Темп уточненного плана к прошлому году, %</t>
  </si>
  <si>
    <t>Исполнение (год) к прошлому году, %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</si>
  <si>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</si>
  <si>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</si>
  <si>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</si>
  <si>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</si>
  <si>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гражданам, в т.ч.</t>
  </si>
  <si>
    <t>Расходы на обязательное медицинское страхование неработающего населения</t>
  </si>
  <si>
    <t xml:space="preserve">Расходы на обслуживание гос. долга </t>
  </si>
  <si>
    <t>Иные выплаты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</si>
  <si>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</si>
  <si>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Публичные нормативные выплаты гражданам несоциального характера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</si>
  <si>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</si>
  <si>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</si>
  <si>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</si>
  <si>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</si>
  <si>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</si>
  <si>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</si>
  <si>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</si>
  <si>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</si>
  <si>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Субсидии государственным корпорациям (компаниям)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</si>
  <si>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</si>
  <si>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Резервные средства</t>
  </si>
  <si>
    <t>Межбюджетные трансферты</t>
  </si>
  <si>
    <t>Другие расходы</t>
  </si>
  <si>
    <t>Итого</t>
  </si>
  <si>
    <t xml:space="preserve">Дефицит (-) / Профицит (+) </t>
  </si>
  <si>
    <t xml:space="preserve">Код </t>
  </si>
  <si>
    <t>Наименование доходов</t>
  </si>
  <si>
    <t>ИТОГО ДОХОДОВ</t>
  </si>
  <si>
    <t>НАЛОГОВЫЕ И НЕНАЛОГОВЫЕ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</si>
  <si>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</si>
  <si>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</si>
  <si>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РФ, в т.ч.:</t>
  </si>
  <si>
    <t>акцизы на алкогольную продукцию, всего, в т.ч.:</t>
  </si>
  <si>
    <t>акцизы на вина, производимые на территории РФ</t>
  </si>
  <si>
    <t xml:space="preserve">акцизы на алкогольную продукцию с объемной долей  спирта этилового свыше 9 процентов </t>
  </si>
  <si>
    <t>акцизы на пиво, производимое на территории РФ</t>
  </si>
  <si>
    <t>доходы от уплаты акцизов на нефтепродукты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</si>
  <si>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</si>
  <si>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</si>
  <si>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</si>
  <si>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</si>
  <si>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Налог на имущество организаций</t>
  </si>
  <si>
    <t>Транспортный налог</t>
  </si>
  <si>
    <t>Земельный налог</t>
  </si>
  <si>
    <t>Налог на добычу полезных ископаемых</t>
  </si>
  <si>
    <t>Регулярные платежи за добычу полезных ископаемых (роялти) при выполнении соглашений о разделе продукции</t>
  </si>
  <si>
    <t>ГОСУДАРСТВЕННАЯ ПОШЛИНА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</si>
  <si>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</si>
  <si>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</si>
  <si>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</si>
  <si>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Федерации, в том числе</t>
  </si>
  <si>
    <t>на выравнивание бюджетной обеспеченности</t>
  </si>
  <si>
    <t xml:space="preserve">на поддержку мер по обеспечению сбалансированности бюджетов субъектов РФ </t>
  </si>
  <si>
    <t>на частичную компенсацию дополнительных расходов на повышение оплаты труда работников бюджетной сферы</t>
  </si>
  <si>
    <t xml:space="preserve"> связанные с особым режимом безопасного функционирования закрытых административно-территориальных образований, городским округам</t>
  </si>
  <si>
    <t>за достижение наивысших темпов роста налогового потенциала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</si>
  <si>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</si>
  <si>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</si>
  <si>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</si>
  <si>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 от других бюджетов бюджетной системы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</si>
  <si>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</si>
  <si>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</si>
  <si>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ПРОЧИЕ БЕЗВОЗМЕЗДНЫЕ ПОСТУПЛЕНИЯ</t>
  </si>
  <si>
    <t>ИСТОЧНИКИ ФИНАНСИРОВАНИЯ ДЕФИЦИТОВ БЮДЖЕТОВ</t>
  </si>
  <si>
    <t>Бюджетные кредиты от других бюджетов бюджетной системы Российской Федерации</t>
  </si>
  <si>
    <t xml:space="preserve">Получение бюджетных кредитов </t>
  </si>
  <si>
    <t>Погашение бюджетных кредитов</t>
  </si>
  <si>
    <t>Изменение остатков средств на счетах по учету средств бюджетов</t>
  </si>
  <si>
    <t>Акции и иные формы участия в капитале, находящиеся в государственной и муниципальной собственности</t>
  </si>
  <si>
    <t>Исполнение государственных и муниципальных гарантий</t>
  </si>
  <si>
    <t>Иные источники  финансирования дефицитов бюджетов</t>
  </si>
  <si>
    <t/>
  </si>
  <si>
    <t>Наименование расходов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</si>
  <si>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</si>
  <si>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</si>
  <si>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</si>
  <si>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</si>
  <si>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</si>
  <si>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</si>
  <si>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</si>
  <si>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</si>
  <si>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</si>
  <si>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</si>
  <si>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</si>
  <si>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</si>
  <si>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</si>
  <si>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</si>
  <si>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</si>
  <si>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</si>
  <si>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</si>
  <si>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</si>
  <si>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</si>
  <si>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</si>
  <si>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</si>
  <si>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</si>
  <si>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</si>
  <si>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</si>
  <si>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</si>
  <si>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</si>
  <si>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</si>
  <si>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</si>
  <si>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</si>
  <si>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</si>
  <si>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</si>
  <si>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</si>
  <si>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</si>
  <si>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</si>
  <si>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</si>
  <si>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</si>
  <si>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</si>
  <si>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</si>
  <si>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</si>
  <si>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</si>
  <si>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</si>
  <si>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</si>
  <si>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</si>
  <si>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</si>
  <si>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</si>
  <si>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</si>
  <si>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</si>
  <si>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</si>
  <si>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</si>
  <si>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</si>
  <si>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</si>
  <si>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</si>
  <si>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</si>
  <si>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</si>
  <si>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</si>
  <si>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</si>
  <si>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</si>
  <si>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</si>
  <si>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</si>
  <si>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</si>
  <si>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</si>
  <si>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</si>
  <si>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</si>
  <si>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</si>
  <si>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</si>
  <si>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</si>
  <si>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</si>
  <si>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</si>
  <si>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</si>
  <si>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</si>
  <si>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</si>
  <si>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</si>
  <si>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</si>
  <si>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</si>
  <si>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</si>
  <si>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</si>
  <si>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</si>
  <si>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</si>
  <si>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</si>
  <si>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</si>
  <si>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</si>
  <si>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</si>
  <si>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</si>
  <si>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</si>
  <si>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</si>
  <si>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</si>
  <si>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</si>
  <si>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</si>
  <si>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 xml:space="preserve">Прочие межбюджетные трансферты </t>
  </si>
  <si>
    <t>(тыс.рублей)</t>
  </si>
  <si>
    <t>Оценка ожидаемого исполнения республиканского бюджета на 2022 год</t>
  </si>
  <si>
    <t>Уточненный бюджет субъекта РФ  на 2022 год по состоянию на 1 октября 2022 года</t>
  </si>
  <si>
    <t>Оценка исполнения бюджета субъекта РФ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</si>
</sst>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_-* #,##0.0\ _₽_-;\-* #,##0.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2" borderId="0" xfId="0" applyFill="1"/>
    <xf numFmtId="0" fontId="6" fillId="0" borderId="2" xfId="0" applyFont="1" applyBorder="1" applyAlignment="1">
      <alignment vertical="center" wrapText="1"/>
    </xf>
    <xf numFmtId="3" fontId="9" fillId="0" borderId="3" xfId="0" applyNumberFormat="1" applyFont="1" applyFill="1" applyBorder="1" applyAlignment="1" applyProtection="1">
      <alignment horizontal="justify" vertical="center" wrapText="1"/>
      <protection locked="0"/>
    </xf>
    <xf numFmtId="0" fontId="4" fillId="0" borderId="1" xfId="0" applyFont="1" applyBorder="1" applyAlignment="1">
      <alignment horizontal="justify" vertical="center"/>
    </xf>
    <xf numFmtId="0" fontId="4" fillId="2" borderId="1" xfId="0" applyFont="1" applyFill="1" applyBorder="1" applyAlignment="1">
      <alignment horizontal="justify" vertical="center"/>
    </xf>
    <xf numFmtId="0" fontId="6" fillId="0" borderId="2" xfId="0" applyFont="1" applyBorder="1" applyAlignment="1">
      <alignment vertical="center"/>
    </xf>
    <xf numFmtId="3" fontId="8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0" fillId="2" borderId="0" xfId="0" applyFill="1" applyAlignment="1"/>
    <xf numFmtId="3" fontId="9" fillId="0" borderId="3" xfId="0" applyNumberFormat="1" applyFont="1" applyBorder="1" applyAlignment="1" applyProtection="1">
      <alignment horizontal="justify" vertical="center" wrapText="1"/>
      <protection locked="0"/>
    </xf>
    <xf numFmtId="0" fontId="10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4" fontId="12" fillId="0" borderId="4" xfId="2" applyNumberFormat="1" applyFont="1" applyFill="1" applyBorder="1" applyAlignment="1" applyProtection="1">
      <alignment horizontal="right" vertical="center" wrapText="1"/>
      <protection locked="0"/>
    </xf>
    <xf numFmtId="0" fontId="2" fillId="0" borderId="3" xfId="0" applyFont="1" applyBorder="1" applyAlignment="1">
      <alignment horizontal="right" vertical="center" wrapText="1"/>
    </xf>
    <xf numFmtId="164" fontId="9" fillId="0" borderId="3" xfId="2" applyNumberFormat="1" applyFont="1" applyFill="1" applyBorder="1" applyAlignment="1" applyProtection="1">
      <alignment horizontal="right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166" fontId="2" fillId="2" borderId="3" xfId="1" applyNumberFormat="1" applyFont="1" applyFill="1" applyBorder="1" applyAlignment="1">
      <alignment horizontal="right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164" fontId="13" fillId="0" borderId="3" xfId="0" applyNumberFormat="1" applyFont="1" applyFill="1" applyBorder="1" applyAlignment="1">
      <alignment horizontal="right" wrapText="1"/>
    </xf>
    <xf numFmtId="166" fontId="13" fillId="0" borderId="3" xfId="1" applyNumberFormat="1" applyFont="1" applyFill="1" applyBorder="1" applyAlignment="1">
      <alignment horizontal="right" wrapText="1"/>
    </xf>
    <xf numFmtId="166" fontId="2" fillId="0" borderId="3" xfId="1" applyNumberFormat="1" applyFont="1" applyFill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2" fillId="0" borderId="3" xfId="2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right" vertical="center" wrapText="1"/>
    </xf>
    <xf numFmtId="164" fontId="11" fillId="0" borderId="3" xfId="1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4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148" sqref="I148"/>
    </sheetView>
  </sheetViews>
  <sheetFormatPr defaultRowHeight="15" x14ac:dyDescent="0.25"/>
  <cols>
    <col min="1" max="1" width="69.140625" hidden="1" customWidth="1"/>
    <col min="2" max="2" width="79.5703125" style="9" customWidth="1"/>
    <col min="3" max="3" width="19.5703125" style="10" customWidth="1"/>
    <col min="4" max="4" width="13.140625" style="2" customWidth="1"/>
    <col min="5" max="5" width="19.5703125" style="2" customWidth="1"/>
    <col min="6" max="6" width="13.140625" style="2" customWidth="1"/>
    <col min="7" max="7" width="13.85546875" bestFit="1" customWidth="1"/>
  </cols>
  <sheetData>
    <row r="1" spans="1:6" ht="20.25" customHeight="1" x14ac:dyDescent="0.3">
      <c r="A1" s="1"/>
      <c r="B1" s="31" t="s">
        <v>165</v>
      </c>
      <c r="C1" s="31"/>
      <c r="D1" s="31"/>
      <c r="E1" s="31"/>
      <c r="F1" s="31"/>
    </row>
    <row r="2" spans="1:6" ht="33" customHeight="1" x14ac:dyDescent="0.25">
      <c r="A2" s="1"/>
      <c r="B2" s="5"/>
      <c r="C2" s="6"/>
      <c r="D2" s="32" t="s">
        <v>164</v>
      </c>
      <c r="E2" s="32"/>
      <c r="F2" s="32"/>
    </row>
    <row r="3" spans="1:6" ht="78.75" x14ac:dyDescent="0.25">
      <c r="A3" s="7" t="s">
        <v>27</v>
      </c>
      <c r="B3" s="19" t="s">
        <v>28</v>
      </c>
      <c r="C3" s="8" t="s">
        <v>166</v>
      </c>
      <c r="D3" s="8" t="s">
        <v>0</v>
      </c>
      <c r="E3" s="8" t="s">
        <v>167</v>
      </c>
      <c r="F3" s="8" t="s">
        <v>1</v>
      </c>
    </row>
    <row r="4" spans="1:6" x14ac:dyDescent="0.25">
      <c r="B4" s="20" t="s">
        <v>29</v>
      </c>
      <c r="C4" s="21">
        <v>127728646.72479001</v>
      </c>
      <c r="D4" s="22">
        <v>96.928567614541947</v>
      </c>
      <c r="E4" s="21">
        <v>127728646.72479001</v>
      </c>
      <c r="F4" s="22">
        <v>96.928567614541947</v>
      </c>
    </row>
    <row r="5" spans="1:6" x14ac:dyDescent="0.25">
      <c r="B5" s="23" t="s">
        <v>30</v>
      </c>
      <c r="C5" s="21">
        <v>17123166.039790001</v>
      </c>
      <c r="D5" s="22">
        <v>103.62079532861821</v>
      </c>
      <c r="E5" s="21">
        <v>17123166.039790001</v>
      </c>
      <c r="F5" s="22">
        <v>103.62079532861821</v>
      </c>
    </row>
    <row r="6" spans="1:6" x14ac:dyDescent="0.25">
      <c r="B6" s="23" t="s">
        <v>31</v>
      </c>
      <c r="C6" s="21">
        <v>1361154</v>
      </c>
      <c r="D6" s="22">
        <v>81.792382333099127</v>
      </c>
      <c r="E6" s="21">
        <v>1361154</v>
      </c>
      <c r="F6" s="22">
        <v>81.792382333099127</v>
      </c>
    </row>
    <row r="7" spans="1:6" x14ac:dyDescent="0.25">
      <c r="B7" s="23" t="s">
        <v>32</v>
      </c>
      <c r="C7" s="21">
        <v>7666976.2714999998</v>
      </c>
      <c r="D7" s="22">
        <v>105.40872111049782</v>
      </c>
      <c r="E7" s="21">
        <v>7666976.2714999998</v>
      </c>
      <c r="F7" s="22">
        <v>105.40872111049782</v>
      </c>
    </row>
    <row r="8" spans="1:6" ht="30" x14ac:dyDescent="0.25">
      <c r="B8" s="23" t="s">
        <v>33</v>
      </c>
      <c r="C8" s="21">
        <v>3615623.4000599999</v>
      </c>
      <c r="D8" s="22">
        <v>112.31136092468046</v>
      </c>
      <c r="E8" s="21">
        <v>3615623.4000599999</v>
      </c>
      <c r="F8" s="22">
        <v>112.31136092468046</v>
      </c>
    </row>
    <row r="9" spans="1:6" x14ac:dyDescent="0.25">
      <c r="B9" s="23" t="s">
        <v>34</v>
      </c>
      <c r="C9" s="21">
        <v>134392.6</v>
      </c>
      <c r="D9" s="22">
        <v>100.0339879349651</v>
      </c>
      <c r="E9" s="21">
        <v>134392.6</v>
      </c>
      <c r="F9" s="22">
        <v>100.0339879349651</v>
      </c>
    </row>
    <row r="10" spans="1:6" ht="18.75" x14ac:dyDescent="0.3">
      <c r="B10" s="24" t="s">
        <v>35</v>
      </c>
      <c r="C10" s="26"/>
      <c r="D10" s="27" t="s">
        <v>73</v>
      </c>
      <c r="E10" s="26"/>
      <c r="F10" s="27" t="s">
        <v>73</v>
      </c>
    </row>
    <row r="11" spans="1:6" ht="30" x14ac:dyDescent="0.25">
      <c r="B11" s="24" t="s">
        <v>36</v>
      </c>
      <c r="C11" s="15">
        <v>134392.6</v>
      </c>
      <c r="D11" s="28">
        <v>100.0339879349651</v>
      </c>
      <c r="E11" s="15">
        <v>134392.6</v>
      </c>
      <c r="F11" s="28">
        <v>100.0339879349651</v>
      </c>
    </row>
    <row r="12" spans="1:6" ht="18.75" x14ac:dyDescent="0.3">
      <c r="B12" s="24" t="s">
        <v>37</v>
      </c>
      <c r="C12" s="26"/>
      <c r="D12" s="27" t="s">
        <v>73</v>
      </c>
      <c r="E12" s="26"/>
      <c r="F12" s="27" t="s">
        <v>73</v>
      </c>
    </row>
    <row r="13" spans="1:6" x14ac:dyDescent="0.25">
      <c r="B13" s="23" t="s">
        <v>38</v>
      </c>
      <c r="C13" s="15">
        <v>3481230.8000599998</v>
      </c>
      <c r="D13" s="28">
        <v>112.84603201049121</v>
      </c>
      <c r="E13" s="15">
        <v>3481230.8000599998</v>
      </c>
      <c r="F13" s="28">
        <v>112.84603201049121</v>
      </c>
    </row>
    <row r="14" spans="1:6" ht="18.75" x14ac:dyDescent="0.3">
      <c r="B14" s="23" t="s">
        <v>39</v>
      </c>
      <c r="C14" s="26"/>
      <c r="D14" s="27" t="s">
        <v>73</v>
      </c>
      <c r="E14" s="26"/>
      <c r="F14" s="27" t="s">
        <v>73</v>
      </c>
    </row>
    <row r="15" spans="1:6" ht="18.75" x14ac:dyDescent="0.3">
      <c r="B15" s="23" t="s">
        <v>40</v>
      </c>
      <c r="C15" s="26">
        <v>0</v>
      </c>
      <c r="D15" s="27" t="s">
        <v>73</v>
      </c>
      <c r="E15" s="26">
        <v>0</v>
      </c>
      <c r="F15" s="27" t="s">
        <v>73</v>
      </c>
    </row>
    <row r="16" spans="1:6" x14ac:dyDescent="0.25">
      <c r="B16" s="23" t="s">
        <v>41</v>
      </c>
      <c r="C16" s="21"/>
      <c r="D16" s="22" t="s">
        <v>73</v>
      </c>
      <c r="E16" s="21"/>
      <c r="F16" s="22" t="s">
        <v>73</v>
      </c>
    </row>
    <row r="17" spans="2:6" x14ac:dyDescent="0.25">
      <c r="B17" s="23" t="s">
        <v>42</v>
      </c>
      <c r="C17" s="21"/>
      <c r="D17" s="22" t="s">
        <v>73</v>
      </c>
      <c r="E17" s="21"/>
      <c r="F17" s="22" t="s">
        <v>73</v>
      </c>
    </row>
    <row r="18" spans="2:6" x14ac:dyDescent="0.25">
      <c r="B18" s="23" t="s">
        <v>43</v>
      </c>
      <c r="C18" s="21">
        <v>2938675</v>
      </c>
      <c r="D18" s="22">
        <v>107.50884519354189</v>
      </c>
      <c r="E18" s="21">
        <v>2938675</v>
      </c>
      <c r="F18" s="22">
        <v>107.50884519354189</v>
      </c>
    </row>
    <row r="19" spans="2:6" x14ac:dyDescent="0.25">
      <c r="B19" s="23" t="s">
        <v>44</v>
      </c>
      <c r="C19" s="21">
        <v>796842</v>
      </c>
      <c r="D19" s="22">
        <v>118.60372928401728</v>
      </c>
      <c r="E19" s="21">
        <v>796842</v>
      </c>
      <c r="F19" s="22">
        <v>118.60372928401728</v>
      </c>
    </row>
    <row r="20" spans="2:6" x14ac:dyDescent="0.25">
      <c r="B20" s="23" t="s">
        <v>45</v>
      </c>
      <c r="C20" s="21"/>
      <c r="D20" s="22" t="s">
        <v>73</v>
      </c>
      <c r="E20" s="21"/>
      <c r="F20" s="22" t="s">
        <v>73</v>
      </c>
    </row>
    <row r="21" spans="2:6" x14ac:dyDescent="0.25">
      <c r="B21" s="23" t="s">
        <v>46</v>
      </c>
      <c r="C21" s="21">
        <v>6180</v>
      </c>
      <c r="D21" s="22">
        <v>86.991574925088997</v>
      </c>
      <c r="E21" s="21">
        <v>6180</v>
      </c>
      <c r="F21" s="22">
        <v>86.991574925088997</v>
      </c>
    </row>
    <row r="22" spans="2:6" ht="30" x14ac:dyDescent="0.25">
      <c r="B22" s="23" t="s">
        <v>47</v>
      </c>
      <c r="C22" s="21">
        <v>0</v>
      </c>
      <c r="D22" s="22" t="s">
        <v>73</v>
      </c>
      <c r="E22" s="21">
        <v>0</v>
      </c>
      <c r="F22" s="22" t="s">
        <v>73</v>
      </c>
    </row>
    <row r="23" spans="2:6" x14ac:dyDescent="0.25">
      <c r="B23" s="23" t="s">
        <v>48</v>
      </c>
      <c r="C23" s="21">
        <v>74075</v>
      </c>
      <c r="D23" s="22">
        <v>95.273944724415102</v>
      </c>
      <c r="E23" s="21">
        <v>74075</v>
      </c>
      <c r="F23" s="22">
        <v>95.273944724415102</v>
      </c>
    </row>
    <row r="24" spans="2:6" x14ac:dyDescent="0.25">
      <c r="B24" s="23" t="s">
        <v>49</v>
      </c>
      <c r="C24" s="21">
        <v>0</v>
      </c>
      <c r="D24" s="22">
        <v>0</v>
      </c>
      <c r="E24" s="21">
        <v>0</v>
      </c>
      <c r="F24" s="22">
        <v>0</v>
      </c>
    </row>
    <row r="25" spans="2:6" x14ac:dyDescent="0.25">
      <c r="B25" s="23" t="s">
        <v>50</v>
      </c>
      <c r="C25" s="21">
        <v>110605480.685</v>
      </c>
      <c r="D25" s="22">
        <v>95.969029320955244</v>
      </c>
      <c r="E25" s="21">
        <v>110605480.685</v>
      </c>
      <c r="F25" s="22">
        <v>95.969029320955244</v>
      </c>
    </row>
    <row r="26" spans="2:6" ht="30" x14ac:dyDescent="0.25">
      <c r="B26" s="23" t="s">
        <v>51</v>
      </c>
      <c r="C26" s="21">
        <v>110591585.685</v>
      </c>
      <c r="D26" s="22">
        <v>97.256103344971635</v>
      </c>
      <c r="E26" s="21">
        <v>110591585.685</v>
      </c>
      <c r="F26" s="22">
        <v>97.256103344971635</v>
      </c>
    </row>
    <row r="27" spans="2:6" x14ac:dyDescent="0.25">
      <c r="B27" s="23" t="s">
        <v>52</v>
      </c>
      <c r="C27" s="21">
        <v>55852267.299999997</v>
      </c>
      <c r="D27" s="22">
        <v>107.8558339840709</v>
      </c>
      <c r="E27" s="21">
        <v>55852267.299999997</v>
      </c>
      <c r="F27" s="22">
        <v>107.8558339840709</v>
      </c>
    </row>
    <row r="28" spans="2:6" x14ac:dyDescent="0.25">
      <c r="B28" s="23" t="s">
        <v>53</v>
      </c>
      <c r="C28" s="21">
        <v>36833108.799999997</v>
      </c>
      <c r="D28" s="22">
        <v>109.99999988054225</v>
      </c>
      <c r="E28" s="21">
        <v>36833108.799999997</v>
      </c>
      <c r="F28" s="22">
        <v>109.99999988054225</v>
      </c>
    </row>
    <row r="29" spans="2:6" x14ac:dyDescent="0.25">
      <c r="B29" s="23" t="s">
        <v>54</v>
      </c>
      <c r="C29" s="21">
        <v>16174734.4</v>
      </c>
      <c r="D29" s="22">
        <v>102.84891335556878</v>
      </c>
      <c r="E29" s="21">
        <v>16174734.4</v>
      </c>
      <c r="F29" s="22">
        <v>102.84891335556878</v>
      </c>
    </row>
    <row r="30" spans="2:6" ht="30" x14ac:dyDescent="0.25">
      <c r="B30" s="23" t="s">
        <v>55</v>
      </c>
      <c r="C30" s="21">
        <v>1866363</v>
      </c>
      <c r="D30" s="22">
        <v>106.01847407398151</v>
      </c>
      <c r="E30" s="21">
        <v>1866363</v>
      </c>
      <c r="F30" s="22">
        <v>106.01847407398151</v>
      </c>
    </row>
    <row r="31" spans="2:6" ht="30" x14ac:dyDescent="0.25">
      <c r="B31" s="23" t="s">
        <v>56</v>
      </c>
      <c r="C31" s="15"/>
      <c r="D31" s="22"/>
      <c r="E31" s="15"/>
      <c r="F31" s="22"/>
    </row>
    <row r="32" spans="2:6" x14ac:dyDescent="0.25">
      <c r="B32" s="23" t="s">
        <v>57</v>
      </c>
      <c r="C32" s="21"/>
      <c r="D32" s="22"/>
      <c r="E32" s="21"/>
      <c r="F32" s="22"/>
    </row>
    <row r="33" spans="2:6" ht="30" x14ac:dyDescent="0.25">
      <c r="B33" s="23" t="s">
        <v>58</v>
      </c>
      <c r="C33" s="21">
        <v>41133292.566</v>
      </c>
      <c r="D33" s="22">
        <v>91.993585562850782</v>
      </c>
      <c r="E33" s="21">
        <v>41133292.566</v>
      </c>
      <c r="F33" s="22">
        <v>99.369470943490271</v>
      </c>
    </row>
    <row r="34" spans="2:6" x14ac:dyDescent="0.25">
      <c r="B34" s="23" t="s">
        <v>59</v>
      </c>
      <c r="C34" s="21">
        <v>9901316.2129999995</v>
      </c>
      <c r="D34" s="22">
        <v>57.180857877563305</v>
      </c>
      <c r="E34" s="21">
        <v>9901316.2129999995</v>
      </c>
      <c r="F34" s="22">
        <v>61.531867123823858</v>
      </c>
    </row>
    <row r="35" spans="2:6" x14ac:dyDescent="0.25">
      <c r="B35" s="23" t="s">
        <v>60</v>
      </c>
      <c r="C35" s="21">
        <v>3704709.6060000001</v>
      </c>
      <c r="D35" s="22">
        <v>78.557491055287585</v>
      </c>
      <c r="E35" s="21">
        <v>3704709.6060000001</v>
      </c>
      <c r="F35" s="22">
        <v>83.404251936419058</v>
      </c>
    </row>
    <row r="36" spans="2:6" x14ac:dyDescent="0.25">
      <c r="B36" s="23" t="s">
        <v>61</v>
      </c>
      <c r="C36" s="21"/>
      <c r="D36" s="22" t="s">
        <v>73</v>
      </c>
      <c r="E36" s="21"/>
      <c r="F36" s="22" t="s">
        <v>73</v>
      </c>
    </row>
    <row r="37" spans="2:6" ht="30" x14ac:dyDescent="0.25">
      <c r="B37" s="23" t="s">
        <v>62</v>
      </c>
      <c r="C37" s="21"/>
      <c r="D37" s="22">
        <v>0</v>
      </c>
      <c r="E37" s="21"/>
      <c r="F37" s="22">
        <v>0</v>
      </c>
    </row>
    <row r="38" spans="2:6" ht="30" x14ac:dyDescent="0.25">
      <c r="B38" s="23" t="s">
        <v>63</v>
      </c>
      <c r="C38" s="21">
        <v>13895</v>
      </c>
      <c r="D38" s="22">
        <v>125.9403607359739</v>
      </c>
      <c r="E38" s="21">
        <v>13895</v>
      </c>
      <c r="F38" s="22">
        <v>125.9403607359739</v>
      </c>
    </row>
    <row r="39" spans="2:6" x14ac:dyDescent="0.25">
      <c r="B39" s="23" t="s">
        <v>64</v>
      </c>
      <c r="C39" s="21"/>
      <c r="D39" s="22" t="s">
        <v>73</v>
      </c>
      <c r="E39" s="21"/>
      <c r="F39" s="22" t="s">
        <v>73</v>
      </c>
    </row>
    <row r="40" spans="2:6" ht="15.75" x14ac:dyDescent="0.25">
      <c r="B40" s="3" t="s">
        <v>74</v>
      </c>
      <c r="C40" s="25"/>
      <c r="D40" s="25"/>
      <c r="E40" s="25"/>
      <c r="F40" s="25"/>
    </row>
    <row r="41" spans="2:6" ht="45" x14ac:dyDescent="0.25">
      <c r="B41" s="11" t="s">
        <v>2</v>
      </c>
      <c r="C41" s="14">
        <v>14477283.737709999</v>
      </c>
      <c r="D41" s="18">
        <v>109.43860248050967</v>
      </c>
      <c r="E41" s="15">
        <v>14477283.737709999</v>
      </c>
      <c r="F41" s="18">
        <v>109.43860248050967</v>
      </c>
    </row>
    <row r="42" spans="2:6" x14ac:dyDescent="0.25">
      <c r="B42" s="11" t="s">
        <v>3</v>
      </c>
      <c r="C42" s="14">
        <v>2174344.2644300009</v>
      </c>
      <c r="D42" s="18">
        <v>105.07108722844436</v>
      </c>
      <c r="E42" s="15">
        <v>2174344.2644300009</v>
      </c>
      <c r="F42" s="18">
        <v>105.07108722844436</v>
      </c>
    </row>
    <row r="43" spans="2:6" x14ac:dyDescent="0.25">
      <c r="B43" s="11" t="s">
        <v>4</v>
      </c>
      <c r="C43" s="14">
        <v>10706947.24611</v>
      </c>
      <c r="D43" s="18">
        <v>111.31136977452454</v>
      </c>
      <c r="E43" s="15">
        <v>10916947.24611</v>
      </c>
      <c r="F43" s="18">
        <v>113.49456794626698</v>
      </c>
    </row>
    <row r="44" spans="2:6" x14ac:dyDescent="0.25">
      <c r="B44" s="4" t="s">
        <v>5</v>
      </c>
      <c r="C44" s="14">
        <v>85261.322260000001</v>
      </c>
      <c r="D44" s="18">
        <v>140.42057378191242</v>
      </c>
      <c r="E44" s="15">
        <v>85261.322260000001</v>
      </c>
      <c r="F44" s="18">
        <v>140.42057378191242</v>
      </c>
    </row>
    <row r="45" spans="2:6" x14ac:dyDescent="0.25">
      <c r="B45" s="11" t="s">
        <v>6</v>
      </c>
      <c r="C45" s="14">
        <v>39684157.310100004</v>
      </c>
      <c r="D45" s="18">
        <v>86.387148904599059</v>
      </c>
      <c r="E45" s="15">
        <v>39684157.310100004</v>
      </c>
      <c r="F45" s="18">
        <v>86.387148904599059</v>
      </c>
    </row>
    <row r="46" spans="2:6" x14ac:dyDescent="0.25">
      <c r="B46" s="4" t="s">
        <v>7</v>
      </c>
      <c r="C46" s="14">
        <v>9450197.0769999996</v>
      </c>
      <c r="D46" s="18">
        <v>104.64941238930361</v>
      </c>
      <c r="E46" s="15">
        <v>9450197.0769999996</v>
      </c>
      <c r="F46" s="18">
        <v>104.64941238930361</v>
      </c>
    </row>
    <row r="47" spans="2:6" x14ac:dyDescent="0.25">
      <c r="B47" s="11" t="s">
        <v>8</v>
      </c>
      <c r="C47" s="14">
        <v>26473.892370000001</v>
      </c>
      <c r="D47" s="18">
        <v>702.09584337813294</v>
      </c>
      <c r="E47" s="15">
        <v>26473.892370000001</v>
      </c>
      <c r="F47" s="18">
        <v>702.09584337813294</v>
      </c>
    </row>
    <row r="48" spans="2:6" x14ac:dyDescent="0.25">
      <c r="B48" s="11" t="s">
        <v>9</v>
      </c>
      <c r="C48" s="14">
        <v>124574.45410999999</v>
      </c>
      <c r="D48" s="18">
        <v>328.28006726339038</v>
      </c>
      <c r="E48" s="15">
        <v>124574.45410999999</v>
      </c>
      <c r="F48" s="18">
        <v>328.28006726339038</v>
      </c>
    </row>
    <row r="49" spans="2:6" ht="60" x14ac:dyDescent="0.25">
      <c r="B49" s="4" t="s">
        <v>10</v>
      </c>
      <c r="C49" s="14">
        <v>8936835.8926799987</v>
      </c>
      <c r="D49" s="18">
        <v>127.10091990809775</v>
      </c>
      <c r="E49" s="15">
        <v>8688938.735976385</v>
      </c>
      <c r="F49" s="18">
        <v>123.57529215371113</v>
      </c>
    </row>
    <row r="50" spans="2:6" x14ac:dyDescent="0.25">
      <c r="B50" s="11" t="s">
        <v>11</v>
      </c>
      <c r="C50" s="14">
        <v>0</v>
      </c>
      <c r="D50" s="18" t="s">
        <v>73</v>
      </c>
      <c r="E50" s="15"/>
      <c r="F50" s="18">
        <v>0</v>
      </c>
    </row>
    <row r="51" spans="2:6" ht="45" x14ac:dyDescent="0.25">
      <c r="B51" s="11" t="s">
        <v>12</v>
      </c>
      <c r="C51" s="14">
        <v>5209387.7965000011</v>
      </c>
      <c r="D51" s="18">
        <v>91.71725587432465</v>
      </c>
      <c r="E51" s="15">
        <v>5190740.7947397158</v>
      </c>
      <c r="F51" s="18">
        <v>91.388953989622166</v>
      </c>
    </row>
    <row r="52" spans="2:6" ht="30" x14ac:dyDescent="0.25">
      <c r="B52" s="11" t="s">
        <v>13</v>
      </c>
      <c r="C52" s="14">
        <v>1292525.5880499999</v>
      </c>
      <c r="D52" s="18">
        <v>109.07500022270058</v>
      </c>
      <c r="E52" s="15">
        <v>1292525.5880499999</v>
      </c>
      <c r="F52" s="18">
        <v>109.07500022270058</v>
      </c>
    </row>
    <row r="53" spans="2:6" ht="45" x14ac:dyDescent="0.25">
      <c r="B53" s="4" t="s">
        <v>14</v>
      </c>
      <c r="C53" s="14">
        <v>3212257.4590999996</v>
      </c>
      <c r="D53" s="18">
        <v>146.9090628509438</v>
      </c>
      <c r="E53" s="15">
        <v>3212257.4590999996</v>
      </c>
      <c r="F53" s="18">
        <v>146.9090628509438</v>
      </c>
    </row>
    <row r="54" spans="2:6" x14ac:dyDescent="0.25">
      <c r="B54" s="4" t="s">
        <v>15</v>
      </c>
      <c r="C54" s="14">
        <v>24510.97</v>
      </c>
      <c r="D54" s="18">
        <v>20740.897128882945</v>
      </c>
      <c r="E54" s="15">
        <v>0</v>
      </c>
      <c r="F54" s="18">
        <v>0</v>
      </c>
    </row>
    <row r="55" spans="2:6" x14ac:dyDescent="0.25">
      <c r="B55" s="4" t="s">
        <v>16</v>
      </c>
      <c r="C55" s="14">
        <v>1024612.20101</v>
      </c>
      <c r="D55" s="18">
        <v>152.66916574492723</v>
      </c>
      <c r="E55" s="15">
        <v>1024612.20101</v>
      </c>
      <c r="F55" s="18">
        <v>152.66916574492723</v>
      </c>
    </row>
    <row r="56" spans="2:6" ht="30" x14ac:dyDescent="0.25">
      <c r="B56" s="11" t="s">
        <v>17</v>
      </c>
      <c r="C56" s="14">
        <v>23730371.373920001</v>
      </c>
      <c r="D56" s="18">
        <v>98.791220884046709</v>
      </c>
      <c r="E56" s="15">
        <v>23730371.373920001</v>
      </c>
      <c r="F56" s="18">
        <v>98.791220884046709</v>
      </c>
    </row>
    <row r="57" spans="2:6" ht="30" x14ac:dyDescent="0.25">
      <c r="B57" s="4" t="s">
        <v>18</v>
      </c>
      <c r="C57" s="14">
        <v>4032822.4138099998</v>
      </c>
      <c r="D57" s="18">
        <v>235.39113362376779</v>
      </c>
      <c r="E57" s="15">
        <v>3855816.4412139789</v>
      </c>
      <c r="F57" s="18">
        <v>225.05950176096246</v>
      </c>
    </row>
    <row r="58" spans="2:6" x14ac:dyDescent="0.25">
      <c r="B58" s="4" t="s">
        <v>19</v>
      </c>
      <c r="C58" s="14">
        <v>20278.957050000001</v>
      </c>
      <c r="D58" s="18">
        <v>122.8525460177857</v>
      </c>
      <c r="E58" s="15">
        <v>20278.957050000001</v>
      </c>
      <c r="F58" s="18">
        <v>122.8525460177857</v>
      </c>
    </row>
    <row r="59" spans="2:6" x14ac:dyDescent="0.25">
      <c r="B59" s="4" t="s">
        <v>20</v>
      </c>
      <c r="C59" s="14"/>
      <c r="D59" s="18" t="s">
        <v>73</v>
      </c>
      <c r="E59" s="15"/>
      <c r="F59" s="18">
        <v>0</v>
      </c>
    </row>
    <row r="60" spans="2:6" ht="45" x14ac:dyDescent="0.25">
      <c r="B60" s="4" t="s">
        <v>21</v>
      </c>
      <c r="C60" s="14"/>
      <c r="D60" s="18" t="s">
        <v>73</v>
      </c>
      <c r="E60" s="15"/>
      <c r="F60" s="18">
        <v>0</v>
      </c>
    </row>
    <row r="61" spans="2:6" x14ac:dyDescent="0.25">
      <c r="B61" s="4" t="s">
        <v>22</v>
      </c>
      <c r="C61" s="14">
        <v>797902.66124999989</v>
      </c>
      <c r="D61" s="18" t="s">
        <v>73</v>
      </c>
      <c r="E61" s="14">
        <v>0</v>
      </c>
      <c r="F61" s="18">
        <v>0</v>
      </c>
    </row>
    <row r="62" spans="2:6" x14ac:dyDescent="0.25">
      <c r="B62" s="4" t="s">
        <v>23</v>
      </c>
      <c r="C62" s="14">
        <v>37536700.218929999</v>
      </c>
      <c r="D62" s="18">
        <v>117.55696142532858</v>
      </c>
      <c r="E62" s="14">
        <v>37974602.880180001</v>
      </c>
      <c r="F62" s="18">
        <v>118.92837942308468</v>
      </c>
    </row>
    <row r="63" spans="2:6" x14ac:dyDescent="0.25">
      <c r="B63" s="4" t="s">
        <v>24</v>
      </c>
      <c r="C63" s="14">
        <v>237250.07941998541</v>
      </c>
      <c r="D63" s="18">
        <v>73.625511670360595</v>
      </c>
      <c r="E63" s="14">
        <v>237250.07941998541</v>
      </c>
      <c r="F63" s="18">
        <v>73.625511670360595</v>
      </c>
    </row>
    <row r="64" spans="2:6" x14ac:dyDescent="0.25">
      <c r="B64" s="12" t="s">
        <v>25</v>
      </c>
      <c r="C64" s="16">
        <v>140453206.32826999</v>
      </c>
      <c r="D64" s="18"/>
      <c r="E64" s="16">
        <v>139625145.22721004</v>
      </c>
      <c r="F64" s="18"/>
    </row>
    <row r="65" spans="2:6" x14ac:dyDescent="0.25">
      <c r="B65" s="13" t="s">
        <v>26</v>
      </c>
      <c r="C65" s="29">
        <f>C4-C64</f>
        <v>-12724559.603479981</v>
      </c>
      <c r="D65" s="30"/>
      <c r="E65" s="29">
        <f>E4-E64</f>
        <v>-11896498.502420038</v>
      </c>
      <c r="F65" s="30"/>
    </row>
    <row r="66" spans="2:6" x14ac:dyDescent="0.25">
      <c r="B66" s="12" t="s">
        <v>75</v>
      </c>
      <c r="C66" s="17"/>
      <c r="D66" s="18"/>
      <c r="E66" s="17"/>
      <c r="F66" s="18"/>
    </row>
    <row r="67" spans="2:6" x14ac:dyDescent="0.25">
      <c r="B67" s="13" t="s">
        <v>76</v>
      </c>
      <c r="C67" s="14">
        <v>6340707.6813699994</v>
      </c>
      <c r="D67" s="18">
        <v>132.17011543893477</v>
      </c>
      <c r="E67" s="14">
        <v>5356224.6170100002</v>
      </c>
      <c r="F67" s="18">
        <v>111.64886658110646</v>
      </c>
    </row>
    <row r="68" spans="2:6" ht="30" x14ac:dyDescent="0.25">
      <c r="B68" s="13" t="s">
        <v>77</v>
      </c>
      <c r="C68" s="14">
        <v>82339.074999999997</v>
      </c>
      <c r="D68" s="18">
        <v>101.28578917073592</v>
      </c>
      <c r="E68" s="14">
        <v>82339.074999999997</v>
      </c>
      <c r="F68" s="18">
        <v>101.28578917073592</v>
      </c>
    </row>
    <row r="69" spans="2:6" ht="30" x14ac:dyDescent="0.25">
      <c r="B69" s="13" t="s">
        <v>78</v>
      </c>
      <c r="C69" s="14">
        <v>522182.39564999996</v>
      </c>
      <c r="D69" s="18">
        <v>112.43030059823711</v>
      </c>
      <c r="E69" s="14">
        <v>522182.39565000002</v>
      </c>
      <c r="F69" s="18">
        <v>112.43030059823711</v>
      </c>
    </row>
    <row r="70" spans="2:6" ht="45" x14ac:dyDescent="0.25">
      <c r="B70" s="13" t="s">
        <v>79</v>
      </c>
      <c r="C70" s="14">
        <v>467639.99591</v>
      </c>
      <c r="D70" s="18">
        <v>104.40605639861973</v>
      </c>
      <c r="E70" s="14">
        <v>467639.99591</v>
      </c>
      <c r="F70" s="18">
        <v>104.40605639861973</v>
      </c>
    </row>
    <row r="71" spans="2:6" x14ac:dyDescent="0.25">
      <c r="B71" s="13" t="s">
        <v>80</v>
      </c>
      <c r="C71" s="14">
        <v>271876.21000000002</v>
      </c>
      <c r="D71" s="18">
        <v>105.43658027560932</v>
      </c>
      <c r="E71" s="14">
        <v>271876.21000000002</v>
      </c>
      <c r="F71" s="18">
        <v>105.43658027560932</v>
      </c>
    </row>
    <row r="72" spans="2:6" ht="30" x14ac:dyDescent="0.25">
      <c r="B72" s="13" t="s">
        <v>81</v>
      </c>
      <c r="C72" s="14">
        <v>381530.87898000004</v>
      </c>
      <c r="D72" s="18">
        <v>99.960642557246643</v>
      </c>
      <c r="E72" s="14">
        <v>381530.87898000004</v>
      </c>
      <c r="F72" s="18">
        <v>99.960642557246643</v>
      </c>
    </row>
    <row r="73" spans="2:6" x14ac:dyDescent="0.25">
      <c r="B73" s="13" t="s">
        <v>82</v>
      </c>
      <c r="C73" s="14">
        <v>77244.179499999998</v>
      </c>
      <c r="D73" s="18">
        <v>38.192341253751671</v>
      </c>
      <c r="E73" s="14">
        <v>77244.179499999998</v>
      </c>
      <c r="F73" s="18">
        <v>38.192341253751671</v>
      </c>
    </row>
    <row r="74" spans="2:6" x14ac:dyDescent="0.25">
      <c r="B74" s="13" t="s">
        <v>83</v>
      </c>
      <c r="C74" s="14">
        <v>0</v>
      </c>
      <c r="D74" s="18" t="s">
        <v>73</v>
      </c>
      <c r="E74" s="14">
        <v>0</v>
      </c>
      <c r="F74" s="18">
        <v>0</v>
      </c>
    </row>
    <row r="75" spans="2:6" x14ac:dyDescent="0.25">
      <c r="B75" s="13" t="s">
        <v>84</v>
      </c>
      <c r="C75" s="14">
        <v>230571.5993</v>
      </c>
      <c r="D75" s="18" t="s">
        <v>73</v>
      </c>
      <c r="E75" s="14">
        <v>0</v>
      </c>
      <c r="F75" s="18">
        <v>0</v>
      </c>
    </row>
    <row r="76" spans="2:6" x14ac:dyDescent="0.25">
      <c r="B76" s="13" t="s">
        <v>85</v>
      </c>
      <c r="C76" s="14">
        <v>0</v>
      </c>
      <c r="D76" s="18" t="s">
        <v>73</v>
      </c>
      <c r="E76" s="14">
        <v>0</v>
      </c>
      <c r="F76" s="18">
        <v>0</v>
      </c>
    </row>
    <row r="77" spans="2:6" x14ac:dyDescent="0.25">
      <c r="B77" s="13" t="s">
        <v>86</v>
      </c>
      <c r="C77" s="14">
        <v>4210248.5267099999</v>
      </c>
      <c r="D77" s="18">
        <v>146.56749609454442</v>
      </c>
      <c r="E77" s="14">
        <v>3456337.0616500005</v>
      </c>
      <c r="F77" s="18">
        <v>120.32227208702948</v>
      </c>
    </row>
    <row r="78" spans="2:6" x14ac:dyDescent="0.25">
      <c r="B78" s="13" t="s">
        <v>87</v>
      </c>
      <c r="C78" s="14">
        <v>43551.3</v>
      </c>
      <c r="D78" s="18">
        <v>107.95332748080992</v>
      </c>
      <c r="E78" s="14">
        <v>42732.05</v>
      </c>
      <c r="F78" s="18">
        <v>105.9226013362711</v>
      </c>
    </row>
    <row r="79" spans="2:6" x14ac:dyDescent="0.25">
      <c r="B79" s="13" t="s">
        <v>88</v>
      </c>
      <c r="C79" s="14">
        <v>43551.3</v>
      </c>
      <c r="D79" s="18">
        <v>107.95332748080992</v>
      </c>
      <c r="E79" s="14">
        <v>42732.05</v>
      </c>
      <c r="F79" s="18">
        <v>105.9226013362711</v>
      </c>
    </row>
    <row r="80" spans="2:6" x14ac:dyDescent="0.25">
      <c r="B80" s="13" t="s">
        <v>89</v>
      </c>
      <c r="C80" s="14">
        <v>0</v>
      </c>
      <c r="D80" s="18" t="s">
        <v>73</v>
      </c>
      <c r="E80" s="14">
        <v>0</v>
      </c>
      <c r="F80" s="18">
        <v>0</v>
      </c>
    </row>
    <row r="81" spans="2:6" x14ac:dyDescent="0.25">
      <c r="B81" s="13" t="s">
        <v>90</v>
      </c>
      <c r="C81" s="14">
        <v>0</v>
      </c>
      <c r="D81" s="18" t="s">
        <v>73</v>
      </c>
      <c r="E81" s="14">
        <v>0</v>
      </c>
      <c r="F81" s="18">
        <v>0</v>
      </c>
    </row>
    <row r="82" spans="2:6" ht="30" x14ac:dyDescent="0.25">
      <c r="B82" s="13" t="s">
        <v>91</v>
      </c>
      <c r="C82" s="14">
        <v>265273.9607</v>
      </c>
      <c r="D82" s="18">
        <v>66.90635642765146</v>
      </c>
      <c r="E82" s="14">
        <v>263898.32870000001</v>
      </c>
      <c r="F82" s="18">
        <v>66.559399927803469</v>
      </c>
    </row>
    <row r="83" spans="2:6" x14ac:dyDescent="0.25">
      <c r="B83" s="13" t="s">
        <v>92</v>
      </c>
      <c r="C83" s="14">
        <v>55418.896999999997</v>
      </c>
      <c r="D83" s="18">
        <v>96.739214375363289</v>
      </c>
      <c r="E83" s="14">
        <v>55418.896999999997</v>
      </c>
      <c r="F83" s="18">
        <v>96.739214375363289</v>
      </c>
    </row>
    <row r="84" spans="2:6" ht="30" x14ac:dyDescent="0.25">
      <c r="B84" s="13" t="s">
        <v>93</v>
      </c>
      <c r="C84" s="14">
        <v>77252.811000000002</v>
      </c>
      <c r="D84" s="18">
        <v>36.349666477078259</v>
      </c>
      <c r="E84" s="14">
        <v>77252.811000000002</v>
      </c>
      <c r="F84" s="18">
        <v>36.349666477078259</v>
      </c>
    </row>
    <row r="85" spans="2:6" x14ac:dyDescent="0.25">
      <c r="B85" s="13" t="s">
        <v>94</v>
      </c>
      <c r="C85" s="14">
        <v>132542.25270000001</v>
      </c>
      <c r="D85" s="18">
        <v>104.63449455292513</v>
      </c>
      <c r="E85" s="14">
        <v>131166.6207</v>
      </c>
      <c r="F85" s="18">
        <v>103.54851211276981</v>
      </c>
    </row>
    <row r="86" spans="2:6" x14ac:dyDescent="0.25">
      <c r="B86" s="13" t="s">
        <v>95</v>
      </c>
      <c r="C86" s="14">
        <v>60</v>
      </c>
      <c r="D86" s="18" t="s">
        <v>73</v>
      </c>
      <c r="E86" s="14">
        <v>60</v>
      </c>
      <c r="F86" s="18">
        <v>0</v>
      </c>
    </row>
    <row r="87" spans="2:6" ht="30" x14ac:dyDescent="0.25">
      <c r="B87" s="13" t="s">
        <v>96</v>
      </c>
      <c r="C87" s="14">
        <v>0</v>
      </c>
      <c r="D87" s="18" t="s">
        <v>73</v>
      </c>
      <c r="E87" s="14">
        <v>0</v>
      </c>
      <c r="F87" s="18">
        <v>0</v>
      </c>
    </row>
    <row r="88" spans="2:6" x14ac:dyDescent="0.25">
      <c r="B88" s="13" t="s">
        <v>97</v>
      </c>
      <c r="C88" s="14">
        <v>13099720.385600001</v>
      </c>
      <c r="D88" s="18">
        <v>138.79727713454793</v>
      </c>
      <c r="E88" s="14">
        <v>12916515.85307</v>
      </c>
      <c r="F88" s="18">
        <v>136.85614484123394</v>
      </c>
    </row>
    <row r="89" spans="2:6" x14ac:dyDescent="0.25">
      <c r="B89" s="13" t="s">
        <v>98</v>
      </c>
      <c r="C89" s="14">
        <v>584097.08753000002</v>
      </c>
      <c r="D89" s="18">
        <v>228.58744881860608</v>
      </c>
      <c r="E89" s="14">
        <v>584097.08753000002</v>
      </c>
      <c r="F89" s="18">
        <v>228.58744881860608</v>
      </c>
    </row>
    <row r="90" spans="2:6" x14ac:dyDescent="0.25">
      <c r="B90" s="13" t="s">
        <v>99</v>
      </c>
      <c r="C90" s="14">
        <v>0</v>
      </c>
      <c r="D90" s="18" t="s">
        <v>73</v>
      </c>
      <c r="E90" s="14">
        <v>0</v>
      </c>
      <c r="F90" s="18">
        <v>0</v>
      </c>
    </row>
    <row r="91" spans="2:6" x14ac:dyDescent="0.25">
      <c r="B91" s="13" t="s">
        <v>100</v>
      </c>
      <c r="C91" s="14">
        <v>2190101.2866199999</v>
      </c>
      <c r="D91" s="18">
        <v>139.940317566137</v>
      </c>
      <c r="E91" s="14">
        <v>2132631.1480899998</v>
      </c>
      <c r="F91" s="18">
        <v>136.26816345820072</v>
      </c>
    </row>
    <row r="92" spans="2:6" x14ac:dyDescent="0.25">
      <c r="B92" s="13" t="s">
        <v>101</v>
      </c>
      <c r="C92" s="14">
        <v>359158.07647000003</v>
      </c>
      <c r="D92" s="18">
        <v>251.14799934229111</v>
      </c>
      <c r="E92" s="14">
        <v>359158.07647000003</v>
      </c>
      <c r="F92" s="18">
        <v>251.14799934229111</v>
      </c>
    </row>
    <row r="93" spans="2:6" x14ac:dyDescent="0.25">
      <c r="B93" s="13" t="s">
        <v>102</v>
      </c>
      <c r="C93" s="14">
        <v>227104.9767</v>
      </c>
      <c r="D93" s="18">
        <v>94.239140167814611</v>
      </c>
      <c r="E93" s="14">
        <v>227104.9767</v>
      </c>
      <c r="F93" s="18">
        <v>94.239140167814611</v>
      </c>
    </row>
    <row r="94" spans="2:6" x14ac:dyDescent="0.25">
      <c r="B94" s="13" t="s">
        <v>103</v>
      </c>
      <c r="C94" s="14">
        <v>1021632.34712</v>
      </c>
      <c r="D94" s="18">
        <v>446.87512038175845</v>
      </c>
      <c r="E94" s="14">
        <v>1013362.54712</v>
      </c>
      <c r="F94" s="18">
        <v>443.25780356426441</v>
      </c>
    </row>
    <row r="95" spans="2:6" x14ac:dyDescent="0.25">
      <c r="B95" s="13" t="s">
        <v>104</v>
      </c>
      <c r="C95" s="14">
        <v>6566074.1822299995</v>
      </c>
      <c r="D95" s="18">
        <v>114.84330380734863</v>
      </c>
      <c r="E95" s="14">
        <v>6566074.1822299995</v>
      </c>
      <c r="F95" s="18">
        <v>114.84330380734863</v>
      </c>
    </row>
    <row r="96" spans="2:6" x14ac:dyDescent="0.25">
      <c r="B96" s="13" t="s">
        <v>105</v>
      </c>
      <c r="C96" s="14">
        <v>197765.83327</v>
      </c>
      <c r="D96" s="18">
        <v>271.57677000555566</v>
      </c>
      <c r="E96" s="14">
        <v>125042.33127</v>
      </c>
      <c r="F96" s="18">
        <v>171.71111854244961</v>
      </c>
    </row>
    <row r="97" spans="2:6" x14ac:dyDescent="0.25">
      <c r="B97" s="13" t="s">
        <v>106</v>
      </c>
      <c r="C97" s="14">
        <v>1910569.3708599999</v>
      </c>
      <c r="D97" s="18">
        <v>162.83981667502351</v>
      </c>
      <c r="E97" s="14">
        <v>1865828.2788600004</v>
      </c>
      <c r="F97" s="18">
        <v>159.02648682150408</v>
      </c>
    </row>
    <row r="98" spans="2:6" x14ac:dyDescent="0.25">
      <c r="B98" s="13" t="s">
        <v>107</v>
      </c>
      <c r="C98" s="14">
        <v>8234304.3597200001</v>
      </c>
      <c r="D98" s="18">
        <v>154.50634008453261</v>
      </c>
      <c r="E98" s="14">
        <v>8096219.6467200005</v>
      </c>
      <c r="F98" s="18">
        <v>151.91535453247823</v>
      </c>
    </row>
    <row r="99" spans="2:6" x14ac:dyDescent="0.25">
      <c r="B99" s="13" t="s">
        <v>108</v>
      </c>
      <c r="C99" s="14">
        <v>1041474.87335</v>
      </c>
      <c r="D99" s="18">
        <v>60.214278619991688</v>
      </c>
      <c r="E99" s="14">
        <v>907510.16035000002</v>
      </c>
      <c r="F99" s="18">
        <v>52.468927522002836</v>
      </c>
    </row>
    <row r="100" spans="2:6" x14ac:dyDescent="0.25">
      <c r="B100" s="13" t="s">
        <v>109</v>
      </c>
      <c r="C100" s="14">
        <v>5647268.2869999995</v>
      </c>
      <c r="D100" s="18">
        <v>483.72053691487827</v>
      </c>
      <c r="E100" s="14">
        <v>5643148.2869999995</v>
      </c>
      <c r="F100" s="18">
        <v>483.36763556314378</v>
      </c>
    </row>
    <row r="101" spans="2:6" x14ac:dyDescent="0.25">
      <c r="B101" s="13" t="s">
        <v>110</v>
      </c>
      <c r="C101" s="14">
        <v>400418.41181999998</v>
      </c>
      <c r="D101" s="18">
        <v>47.312743476142991</v>
      </c>
      <c r="E101" s="14">
        <v>400418.4118199998</v>
      </c>
      <c r="F101" s="18">
        <v>47.312743476142963</v>
      </c>
    </row>
    <row r="102" spans="2:6" x14ac:dyDescent="0.25">
      <c r="B102" s="13" t="s">
        <v>111</v>
      </c>
      <c r="C102" s="14">
        <v>0</v>
      </c>
      <c r="D102" s="18" t="s">
        <v>73</v>
      </c>
      <c r="E102" s="14">
        <v>0</v>
      </c>
      <c r="F102" s="18">
        <v>0</v>
      </c>
    </row>
    <row r="103" spans="2:6" x14ac:dyDescent="0.25">
      <c r="B103" s="13" t="s">
        <v>112</v>
      </c>
      <c r="C103" s="14">
        <v>1145142.78755</v>
      </c>
      <c r="D103" s="18">
        <v>72.202015652348322</v>
      </c>
      <c r="E103" s="14">
        <v>1145142.78755</v>
      </c>
      <c r="F103" s="18">
        <v>72.202015652348322</v>
      </c>
    </row>
    <row r="104" spans="2:6" x14ac:dyDescent="0.25">
      <c r="B104" s="13" t="s">
        <v>113</v>
      </c>
      <c r="C104" s="14">
        <v>1567511.37851</v>
      </c>
      <c r="D104" s="18">
        <v>216.78966649954231</v>
      </c>
      <c r="E104" s="14">
        <v>1567170.0785100178</v>
      </c>
      <c r="F104" s="18">
        <v>216.74246409056028</v>
      </c>
    </row>
    <row r="105" spans="2:6" x14ac:dyDescent="0.25">
      <c r="B105" s="13" t="s">
        <v>114</v>
      </c>
      <c r="C105" s="14">
        <v>0</v>
      </c>
      <c r="D105" s="18" t="s">
        <v>73</v>
      </c>
      <c r="E105" s="14">
        <v>0</v>
      </c>
      <c r="F105" s="18">
        <v>0</v>
      </c>
    </row>
    <row r="106" spans="2:6" x14ac:dyDescent="0.25">
      <c r="B106" s="13" t="s">
        <v>115</v>
      </c>
      <c r="C106" s="14">
        <v>78585.819530000008</v>
      </c>
      <c r="D106" s="18">
        <v>114.96182498239219</v>
      </c>
      <c r="E106" s="14">
        <v>78244.519530017875</v>
      </c>
      <c r="F106" s="18">
        <v>114.46254316413157</v>
      </c>
    </row>
    <row r="107" spans="2:6" x14ac:dyDescent="0.25">
      <c r="B107" s="13" t="s">
        <v>116</v>
      </c>
      <c r="C107" s="14">
        <v>1488925.55898</v>
      </c>
      <c r="D107" s="18">
        <v>227.42169114477159</v>
      </c>
      <c r="E107" s="14">
        <v>1488925.55898</v>
      </c>
      <c r="F107" s="18">
        <v>227.42169114477159</v>
      </c>
    </row>
    <row r="108" spans="2:6" x14ac:dyDescent="0.25">
      <c r="B108" s="13" t="s">
        <v>117</v>
      </c>
      <c r="C108" s="14">
        <v>47471535.809650004</v>
      </c>
      <c r="D108" s="18">
        <v>102.09319883321879</v>
      </c>
      <c r="E108" s="14">
        <v>46901245.413739979</v>
      </c>
      <c r="F108" s="18">
        <v>100.86672132855628</v>
      </c>
    </row>
    <row r="109" spans="2:6" x14ac:dyDescent="0.25">
      <c r="B109" s="13" t="s">
        <v>118</v>
      </c>
      <c r="C109" s="14">
        <v>10579723.40405</v>
      </c>
      <c r="D109" s="18">
        <v>106.58057716518476</v>
      </c>
      <c r="E109" s="14">
        <v>10432556.54764</v>
      </c>
      <c r="F109" s="18">
        <v>105.09801208321304</v>
      </c>
    </row>
    <row r="110" spans="2:6" x14ac:dyDescent="0.25">
      <c r="B110" s="13" t="s">
        <v>119</v>
      </c>
      <c r="C110" s="14">
        <v>32862239.273529999</v>
      </c>
      <c r="D110" s="18">
        <v>233.45696447617729</v>
      </c>
      <c r="E110" s="14">
        <v>32481968.755530003</v>
      </c>
      <c r="F110" s="18">
        <v>230.75548086536409</v>
      </c>
    </row>
    <row r="111" spans="2:6" x14ac:dyDescent="0.25">
      <c r="B111" s="13" t="s">
        <v>120</v>
      </c>
      <c r="C111" s="14">
        <v>558800.64000999997</v>
      </c>
      <c r="D111" s="18">
        <v>132.95688751272772</v>
      </c>
      <c r="E111" s="14">
        <v>557800.64000999997</v>
      </c>
      <c r="F111" s="18">
        <v>132.71895491567426</v>
      </c>
    </row>
    <row r="112" spans="2:6" x14ac:dyDescent="0.25">
      <c r="B112" s="13" t="s">
        <v>121</v>
      </c>
      <c r="C112" s="14">
        <v>1481746.6442</v>
      </c>
      <c r="D112" s="18">
        <v>115.08965836500569</v>
      </c>
      <c r="E112" s="14">
        <v>1474877.6862000003</v>
      </c>
      <c r="F112" s="18">
        <v>114.55613528760378</v>
      </c>
    </row>
    <row r="113" spans="2:6" x14ac:dyDescent="0.25">
      <c r="B113" s="13" t="s">
        <v>122</v>
      </c>
      <c r="C113" s="14">
        <v>123861.36599999999</v>
      </c>
      <c r="D113" s="18">
        <v>101.1789376623976</v>
      </c>
      <c r="E113" s="14">
        <v>123861.36599999999</v>
      </c>
      <c r="F113" s="18">
        <v>101.1789376623976</v>
      </c>
    </row>
    <row r="114" spans="2:6" x14ac:dyDescent="0.25">
      <c r="B114" s="13" t="s">
        <v>123</v>
      </c>
      <c r="C114" s="14">
        <v>0</v>
      </c>
      <c r="D114" s="18" t="s">
        <v>73</v>
      </c>
      <c r="E114" s="14">
        <v>0</v>
      </c>
      <c r="F114" s="18">
        <v>0</v>
      </c>
    </row>
    <row r="115" spans="2:6" x14ac:dyDescent="0.25">
      <c r="B115" s="13" t="s">
        <v>124</v>
      </c>
      <c r="C115" s="14">
        <v>347357.54875999998</v>
      </c>
      <c r="D115" s="18">
        <v>94.382420190577477</v>
      </c>
      <c r="E115" s="14">
        <v>345303.54875999998</v>
      </c>
      <c r="F115" s="18">
        <v>93.824316611819796</v>
      </c>
    </row>
    <row r="116" spans="2:6" x14ac:dyDescent="0.25">
      <c r="B116" s="13" t="s">
        <v>125</v>
      </c>
      <c r="C116" s="14">
        <v>34332.02882</v>
      </c>
      <c r="D116" s="18">
        <v>87.363461660108683</v>
      </c>
      <c r="E116" s="14">
        <v>34332.02882</v>
      </c>
      <c r="F116" s="18">
        <v>87.363461660108683</v>
      </c>
    </row>
    <row r="117" spans="2:6" x14ac:dyDescent="0.25">
      <c r="B117" s="13" t="s">
        <v>126</v>
      </c>
      <c r="C117" s="14">
        <v>1483474.9042799999</v>
      </c>
      <c r="D117" s="18">
        <v>7.3229568030328371</v>
      </c>
      <c r="E117" s="14">
        <v>1450544.8407800002</v>
      </c>
      <c r="F117" s="18">
        <v>7.1604023628897018</v>
      </c>
    </row>
    <row r="118" spans="2:6" x14ac:dyDescent="0.25">
      <c r="B118" s="13" t="s">
        <v>127</v>
      </c>
      <c r="C118" s="14">
        <v>1905315.4210699999</v>
      </c>
      <c r="D118" s="18">
        <v>105.60096954091993</v>
      </c>
      <c r="E118" s="14">
        <v>1904853.4210700002</v>
      </c>
      <c r="F118" s="18">
        <v>105.57536346678211</v>
      </c>
    </row>
    <row r="119" spans="2:6" x14ac:dyDescent="0.25">
      <c r="B119" s="13" t="s">
        <v>128</v>
      </c>
      <c r="C119" s="14">
        <v>1774422.1089900001</v>
      </c>
      <c r="D119" s="18">
        <v>106.84998100028199</v>
      </c>
      <c r="E119" s="14">
        <v>1773960.1089899999</v>
      </c>
      <c r="F119" s="18">
        <v>106.82216084916234</v>
      </c>
    </row>
    <row r="120" spans="2:6" x14ac:dyDescent="0.25">
      <c r="B120" s="13" t="s">
        <v>129</v>
      </c>
      <c r="C120" s="14">
        <v>0</v>
      </c>
      <c r="D120" s="18" t="s">
        <v>73</v>
      </c>
      <c r="E120" s="14">
        <v>0</v>
      </c>
      <c r="F120" s="18">
        <v>0</v>
      </c>
    </row>
    <row r="121" spans="2:6" x14ac:dyDescent="0.25">
      <c r="B121" s="13" t="s">
        <v>130</v>
      </c>
      <c r="C121" s="14">
        <v>0</v>
      </c>
      <c r="D121" s="18" t="s">
        <v>73</v>
      </c>
      <c r="E121" s="14">
        <v>0</v>
      </c>
      <c r="F121" s="18">
        <v>0</v>
      </c>
    </row>
    <row r="122" spans="2:6" x14ac:dyDescent="0.25">
      <c r="B122" s="13" t="s">
        <v>131</v>
      </c>
      <c r="C122" s="14">
        <v>130893.31208</v>
      </c>
      <c r="D122" s="18">
        <v>91.155997532047778</v>
      </c>
      <c r="E122" s="14">
        <v>130893.31207999999</v>
      </c>
      <c r="F122" s="18">
        <v>91.155997532047763</v>
      </c>
    </row>
    <row r="123" spans="2:6" x14ac:dyDescent="0.25">
      <c r="B123" s="13" t="s">
        <v>132</v>
      </c>
      <c r="C123" s="14">
        <v>6031981.7710299995</v>
      </c>
      <c r="D123" s="18">
        <v>86.543507138582328</v>
      </c>
      <c r="E123" s="14">
        <v>5892690.6170299994</v>
      </c>
      <c r="F123" s="18">
        <v>84.545035419314857</v>
      </c>
    </row>
    <row r="124" spans="2:6" x14ac:dyDescent="0.25">
      <c r="B124" s="13" t="s">
        <v>133</v>
      </c>
      <c r="C124" s="14">
        <v>1661359.08605</v>
      </c>
      <c r="D124" s="18">
        <v>97.826348685609446</v>
      </c>
      <c r="E124" s="14">
        <v>1661359.0860499998</v>
      </c>
      <c r="F124" s="18">
        <v>97.826348685609432</v>
      </c>
    </row>
    <row r="125" spans="2:6" x14ac:dyDescent="0.25">
      <c r="B125" s="13" t="s">
        <v>134</v>
      </c>
      <c r="C125" s="14">
        <v>1761297.3840300001</v>
      </c>
      <c r="D125" s="18">
        <v>63.857388759904943</v>
      </c>
      <c r="E125" s="14">
        <v>1761297.3840300003</v>
      </c>
      <c r="F125" s="18">
        <v>63.857388759904957</v>
      </c>
    </row>
    <row r="126" spans="2:6" x14ac:dyDescent="0.25">
      <c r="B126" s="13" t="s">
        <v>135</v>
      </c>
      <c r="C126" s="14">
        <v>28979.69685</v>
      </c>
      <c r="D126" s="18">
        <v>116.08194903012775</v>
      </c>
      <c r="E126" s="14">
        <v>28979.69685</v>
      </c>
      <c r="F126" s="18">
        <v>116.08194903012775</v>
      </c>
    </row>
    <row r="127" spans="2:6" x14ac:dyDescent="0.25">
      <c r="B127" s="13" t="s">
        <v>136</v>
      </c>
      <c r="C127" s="14">
        <v>72013.086790000001</v>
      </c>
      <c r="D127" s="18">
        <v>88.541790579465115</v>
      </c>
      <c r="E127" s="14">
        <v>72013.086790000001</v>
      </c>
      <c r="F127" s="18">
        <v>88.541790579465115</v>
      </c>
    </row>
    <row r="128" spans="2:6" x14ac:dyDescent="0.25">
      <c r="B128" s="13" t="s">
        <v>137</v>
      </c>
      <c r="C128" s="14">
        <v>79566.605920000002</v>
      </c>
      <c r="D128" s="18">
        <v>101.53007951730201</v>
      </c>
      <c r="E128" s="14">
        <v>79566.605919999987</v>
      </c>
      <c r="F128" s="18">
        <v>101.530079517302</v>
      </c>
    </row>
    <row r="129" spans="2:6" ht="30" x14ac:dyDescent="0.25">
      <c r="B129" s="13" t="s">
        <v>138</v>
      </c>
      <c r="C129" s="14">
        <v>172799.37883</v>
      </c>
      <c r="D129" s="18">
        <v>104.7782813522883</v>
      </c>
      <c r="E129" s="14">
        <v>172799.37882999997</v>
      </c>
      <c r="F129" s="18">
        <v>104.77828135228829</v>
      </c>
    </row>
    <row r="130" spans="2:6" x14ac:dyDescent="0.25">
      <c r="B130" s="13" t="s">
        <v>139</v>
      </c>
      <c r="C130" s="14">
        <v>0</v>
      </c>
      <c r="D130" s="18" t="s">
        <v>73</v>
      </c>
      <c r="E130" s="14">
        <v>0</v>
      </c>
      <c r="F130" s="18">
        <v>0</v>
      </c>
    </row>
    <row r="131" spans="2:6" x14ac:dyDescent="0.25">
      <c r="B131" s="13" t="s">
        <v>140</v>
      </c>
      <c r="C131" s="14">
        <v>0</v>
      </c>
      <c r="D131" s="18" t="s">
        <v>73</v>
      </c>
      <c r="E131" s="14">
        <v>0</v>
      </c>
      <c r="F131" s="18">
        <v>0</v>
      </c>
    </row>
    <row r="132" spans="2:6" x14ac:dyDescent="0.25">
      <c r="B132" s="13" t="s">
        <v>141</v>
      </c>
      <c r="C132" s="14">
        <v>2255966.5325599997</v>
      </c>
      <c r="D132" s="18">
        <v>104.25691908748145</v>
      </c>
      <c r="E132" s="14">
        <v>2116675.3785600001</v>
      </c>
      <c r="F132" s="18">
        <v>97.819737346269747</v>
      </c>
    </row>
    <row r="133" spans="2:6" x14ac:dyDescent="0.25">
      <c r="B133" s="13" t="s">
        <v>142</v>
      </c>
      <c r="C133" s="14">
        <v>45782501.665069997</v>
      </c>
      <c r="D133" s="18">
        <v>91.510069981546181</v>
      </c>
      <c r="E133" s="14">
        <v>45348944.240419991</v>
      </c>
      <c r="F133" s="18">
        <v>90.643475347618363</v>
      </c>
    </row>
    <row r="134" spans="2:6" x14ac:dyDescent="0.25">
      <c r="B134" s="13" t="s">
        <v>143</v>
      </c>
      <c r="C134" s="14">
        <v>821261.91700000002</v>
      </c>
      <c r="D134" s="18">
        <v>117.51521437222124</v>
      </c>
      <c r="E134" s="14">
        <v>821261.91700000002</v>
      </c>
      <c r="F134" s="18">
        <v>117.51521437222124</v>
      </c>
    </row>
    <row r="135" spans="2:6" x14ac:dyDescent="0.25">
      <c r="B135" s="13" t="s">
        <v>144</v>
      </c>
      <c r="C135" s="14">
        <v>3320779.2412700001</v>
      </c>
      <c r="D135" s="18">
        <v>106.29387263186545</v>
      </c>
      <c r="E135" s="14">
        <v>3320779.2412700001</v>
      </c>
      <c r="F135" s="18">
        <v>106.29387263186545</v>
      </c>
    </row>
    <row r="136" spans="2:6" x14ac:dyDescent="0.25">
      <c r="B136" s="13" t="s">
        <v>145</v>
      </c>
      <c r="C136" s="14">
        <v>19603594.163349997</v>
      </c>
      <c r="D136" s="18">
        <v>76.794039903610923</v>
      </c>
      <c r="E136" s="14">
        <v>19421935.667099997</v>
      </c>
      <c r="F136" s="18">
        <v>76.082420917132751</v>
      </c>
    </row>
    <row r="137" spans="2:6" x14ac:dyDescent="0.25">
      <c r="B137" s="13" t="s">
        <v>146</v>
      </c>
      <c r="C137" s="14">
        <v>20497580.003210001</v>
      </c>
      <c r="D137" s="18">
        <v>103.83490197948784</v>
      </c>
      <c r="E137" s="14">
        <v>20478970.90371</v>
      </c>
      <c r="F137" s="18">
        <v>103.74063358184253</v>
      </c>
    </row>
    <row r="138" spans="2:6" x14ac:dyDescent="0.25">
      <c r="B138" s="13" t="s">
        <v>147</v>
      </c>
      <c r="C138" s="14">
        <v>1539286.34024</v>
      </c>
      <c r="D138" s="18">
        <v>163.934151806052</v>
      </c>
      <c r="E138" s="14">
        <v>1305996.5113400004</v>
      </c>
      <c r="F138" s="18">
        <v>139.08876129882671</v>
      </c>
    </row>
    <row r="139" spans="2:6" x14ac:dyDescent="0.25">
      <c r="B139" s="13" t="s">
        <v>148</v>
      </c>
      <c r="C139" s="14">
        <v>4607580.8274399992</v>
      </c>
      <c r="D139" s="18">
        <v>133.4060885676339</v>
      </c>
      <c r="E139" s="14">
        <v>4549325.6953699999</v>
      </c>
      <c r="F139" s="18">
        <v>131.71939231649782</v>
      </c>
    </row>
    <row r="140" spans="2:6" x14ac:dyDescent="0.25">
      <c r="B140" s="13" t="s">
        <v>149</v>
      </c>
      <c r="C140" s="14">
        <v>560234.39902000001</v>
      </c>
      <c r="D140" s="18">
        <v>116.98731455677685</v>
      </c>
      <c r="E140" s="14">
        <v>503922.46395000006</v>
      </c>
      <c r="F140" s="18">
        <v>105.22833996889243</v>
      </c>
    </row>
    <row r="141" spans="2:6" x14ac:dyDescent="0.25">
      <c r="B141" s="13" t="s">
        <v>150</v>
      </c>
      <c r="C141" s="14">
        <v>623088.74300000002</v>
      </c>
      <c r="D141" s="18">
        <v>113.13468118591967</v>
      </c>
      <c r="E141" s="14">
        <v>623088.74300000002</v>
      </c>
      <c r="F141" s="18">
        <v>113.13468118591967</v>
      </c>
    </row>
    <row r="142" spans="2:6" x14ac:dyDescent="0.25">
      <c r="B142" s="13" t="s">
        <v>151</v>
      </c>
      <c r="C142" s="14">
        <v>2479105.2221500003</v>
      </c>
      <c r="D142" s="18">
        <v>106.8840424119285</v>
      </c>
      <c r="E142" s="14">
        <v>2477255.3751500002</v>
      </c>
      <c r="F142" s="18">
        <v>106.80428818308938</v>
      </c>
    </row>
    <row r="143" spans="2:6" x14ac:dyDescent="0.25">
      <c r="B143" s="13" t="s">
        <v>152</v>
      </c>
      <c r="C143" s="14">
        <v>945152.46326999995</v>
      </c>
      <c r="D143" s="18">
        <v>902.44565543930207</v>
      </c>
      <c r="E143" s="14">
        <v>945059.11326999997</v>
      </c>
      <c r="F143" s="18">
        <v>902.35652346831421</v>
      </c>
    </row>
    <row r="144" spans="2:6" x14ac:dyDescent="0.25">
      <c r="B144" s="13" t="s">
        <v>153</v>
      </c>
      <c r="C144" s="14">
        <v>610933.21540999995</v>
      </c>
      <c r="D144" s="18">
        <v>105.7558666368939</v>
      </c>
      <c r="E144" s="14">
        <v>599000.21540999995</v>
      </c>
      <c r="F144" s="18">
        <v>103.69019935158983</v>
      </c>
    </row>
    <row r="145" spans="2:6" x14ac:dyDescent="0.25">
      <c r="B145" s="13" t="s">
        <v>154</v>
      </c>
      <c r="C145" s="14">
        <v>280390.77299999999</v>
      </c>
      <c r="D145" s="18">
        <v>103.39248036102768</v>
      </c>
      <c r="E145" s="14">
        <v>280390.77299999999</v>
      </c>
      <c r="F145" s="18">
        <v>103.39248036102768</v>
      </c>
    </row>
    <row r="146" spans="2:6" x14ac:dyDescent="0.25">
      <c r="B146" s="13" t="s">
        <v>155</v>
      </c>
      <c r="C146" s="14">
        <v>55654.676009999996</v>
      </c>
      <c r="D146" s="18">
        <v>101.58625380920003</v>
      </c>
      <c r="E146" s="14">
        <v>55654.676009999996</v>
      </c>
      <c r="F146" s="18">
        <v>101.58625380920003</v>
      </c>
    </row>
    <row r="147" spans="2:6" x14ac:dyDescent="0.25">
      <c r="B147" s="13" t="s">
        <v>156</v>
      </c>
      <c r="C147" s="14">
        <v>274887.76639999996</v>
      </c>
      <c r="D147" s="18">
        <v>109.20974672300756</v>
      </c>
      <c r="E147" s="14">
        <v>262954.76640000002</v>
      </c>
      <c r="F147" s="18">
        <v>104.46890312449941</v>
      </c>
    </row>
    <row r="148" spans="2:6" x14ac:dyDescent="0.25">
      <c r="B148" s="13" t="s">
        <v>157</v>
      </c>
      <c r="C148" s="14">
        <v>26473.892370000001</v>
      </c>
      <c r="D148" s="18">
        <v>702.09584337813294</v>
      </c>
      <c r="E148" s="14">
        <v>26473.892370000001</v>
      </c>
      <c r="F148" s="18">
        <v>702.09584337813294</v>
      </c>
    </row>
    <row r="149" spans="2:6" x14ac:dyDescent="0.25">
      <c r="B149" s="13" t="s">
        <v>158</v>
      </c>
      <c r="C149" s="14">
        <v>26473.892370000001</v>
      </c>
      <c r="D149" s="18">
        <v>702.09584337813294</v>
      </c>
      <c r="E149" s="14">
        <v>26473.892370000001</v>
      </c>
      <c r="F149" s="18">
        <v>702.09584337813294</v>
      </c>
    </row>
    <row r="150" spans="2:6" x14ac:dyDescent="0.25">
      <c r="B150" s="13" t="s">
        <v>159</v>
      </c>
      <c r="C150" s="14">
        <v>0</v>
      </c>
      <c r="D150" s="18" t="s">
        <v>73</v>
      </c>
      <c r="E150" s="14">
        <v>0</v>
      </c>
      <c r="F150" s="18">
        <v>0</v>
      </c>
    </row>
    <row r="151" spans="2:6" ht="30" x14ac:dyDescent="0.25">
      <c r="B151" s="13" t="s">
        <v>160</v>
      </c>
      <c r="C151" s="14">
        <v>4465814.6603300003</v>
      </c>
      <c r="D151" s="18">
        <v>112.67032464668402</v>
      </c>
      <c r="E151" s="14">
        <v>4424624.9538900005</v>
      </c>
      <c r="F151" s="18">
        <v>111.63112845300378</v>
      </c>
    </row>
    <row r="152" spans="2:6" ht="30" x14ac:dyDescent="0.25">
      <c r="B152" s="13" t="s">
        <v>161</v>
      </c>
      <c r="C152" s="14">
        <v>3404544.3840000001</v>
      </c>
      <c r="D152" s="18">
        <v>115.62719514444831</v>
      </c>
      <c r="E152" s="14">
        <v>3404544.3840000001</v>
      </c>
      <c r="F152" s="18">
        <v>115.62719514444831</v>
      </c>
    </row>
    <row r="153" spans="2:6" x14ac:dyDescent="0.25">
      <c r="B153" s="13" t="s">
        <v>162</v>
      </c>
      <c r="C153" s="14">
        <v>739440.34432999999</v>
      </c>
      <c r="D153" s="18">
        <v>116.3831255256886</v>
      </c>
      <c r="E153" s="14">
        <v>698250.63789000013</v>
      </c>
      <c r="F153" s="18">
        <v>109.9001322568856</v>
      </c>
    </row>
    <row r="154" spans="2:6" x14ac:dyDescent="0.25">
      <c r="B154" s="13" t="s">
        <v>163</v>
      </c>
      <c r="C154" s="14">
        <v>321829.93199999997</v>
      </c>
      <c r="D154" s="18">
        <v>83.843266522474167</v>
      </c>
      <c r="E154" s="14">
        <v>321829.93199999997</v>
      </c>
      <c r="F154" s="18">
        <v>83.843266522474167</v>
      </c>
    </row>
    <row r="155" spans="2:6" x14ac:dyDescent="0.25">
      <c r="B155" s="23" t="s">
        <v>65</v>
      </c>
      <c r="C155" s="33">
        <v>12724559.603479901</v>
      </c>
      <c r="D155" s="33">
        <v>565.555881427896</v>
      </c>
      <c r="E155" s="33">
        <v>11896498.502420001</v>
      </c>
      <c r="F155" s="33">
        <v>528.75187087824895</v>
      </c>
    </row>
    <row r="156" spans="2:6" ht="30" x14ac:dyDescent="0.25">
      <c r="B156" s="23" t="s">
        <v>66</v>
      </c>
      <c r="C156" s="33">
        <v>2758704.3</v>
      </c>
      <c r="D156" s="33">
        <v>-1436.4320078020314</v>
      </c>
      <c r="E156" s="33">
        <v>2758704.3</v>
      </c>
      <c r="F156" s="33">
        <v>-1436.4320078020314</v>
      </c>
    </row>
    <row r="157" spans="2:6" x14ac:dyDescent="0.25">
      <c r="B157" s="23" t="s">
        <v>67</v>
      </c>
      <c r="C157" s="33">
        <v>2758704.3</v>
      </c>
      <c r="D157" s="33"/>
      <c r="E157" s="33">
        <v>2758704.3</v>
      </c>
      <c r="F157" s="33"/>
    </row>
    <row r="158" spans="2:6" x14ac:dyDescent="0.25">
      <c r="B158" s="23" t="s">
        <v>68</v>
      </c>
      <c r="C158" s="33">
        <v>0</v>
      </c>
      <c r="D158" s="33">
        <v>0</v>
      </c>
      <c r="E158" s="33">
        <v>0</v>
      </c>
      <c r="F158" s="33">
        <v>0</v>
      </c>
    </row>
    <row r="159" spans="2:6" x14ac:dyDescent="0.25">
      <c r="B159" s="23" t="s">
        <v>69</v>
      </c>
      <c r="C159" s="33">
        <v>138256.94899999999</v>
      </c>
      <c r="D159" s="33">
        <v>-226.19870605948424</v>
      </c>
      <c r="E159" s="33">
        <v>138256.94899999999</v>
      </c>
      <c r="F159" s="33">
        <v>-226.19870605948424</v>
      </c>
    </row>
    <row r="160" spans="2:6" ht="30" x14ac:dyDescent="0.25">
      <c r="B160" s="23" t="s">
        <v>70</v>
      </c>
      <c r="C160" s="33">
        <v>9833582.4738999009</v>
      </c>
      <c r="D160" s="33">
        <v>714.9096673136969</v>
      </c>
      <c r="E160" s="33">
        <v>9005521.3728400003</v>
      </c>
      <c r="F160" s="33">
        <v>654.70893295819701</v>
      </c>
    </row>
    <row r="161" spans="2:6" x14ac:dyDescent="0.25">
      <c r="B161" s="23" t="s">
        <v>71</v>
      </c>
      <c r="C161" s="33">
        <v>0</v>
      </c>
      <c r="D161" s="33" t="s">
        <v>73</v>
      </c>
      <c r="E161" s="33">
        <v>0</v>
      </c>
      <c r="F161" s="33" t="s">
        <v>73</v>
      </c>
    </row>
    <row r="162" spans="2:6" x14ac:dyDescent="0.25">
      <c r="B162" s="23" t="s">
        <v>72</v>
      </c>
      <c r="C162" s="33">
        <v>-5984.11942</v>
      </c>
      <c r="D162" s="33">
        <v>-0.53069744975577782</v>
      </c>
      <c r="E162" s="33">
        <v>-5984.11942</v>
      </c>
      <c r="F162" s="33">
        <v>-0.53069744975577782</v>
      </c>
    </row>
  </sheetData>
  <mergeCells count="2">
    <mergeCell ref="B1:F1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Заур Вахаевич Дукаев</dc:creator>
  <cp:lastModifiedBy>Саидов Адлан Альвиевич</cp:lastModifiedBy>
  <dcterms:created xsi:type="dcterms:W3CDTF">2020-11-03T06:48:58Z</dcterms:created>
  <dcterms:modified xsi:type="dcterms:W3CDTF">2022-11-01T18:52:54Z</dcterms:modified>
</cp:coreProperties>
</file>